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10695" yWindow="0" windowWidth="11010" windowHeight="1288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<sst xmlns="http://schemas.openxmlformats.org/spreadsheetml/2006/main" count="92" uniqueCount="85">
  <si>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</si>
  <si>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</si>
  <si>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</si>
  <si>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</si>
  <si>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</si>
  <si>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</si>
  <si>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</si>
  <si>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</si>
  <si>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</si>
  <si>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</si>
  <si>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</si>
  <si>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</si>
  <si>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</si>
  <si>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</si>
  <si>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</si>
  <si>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</si>
  <si>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</si>
  <si>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</si>
  <si>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</si>
  <si>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</si>
  <si>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</si>
  <si>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</si>
  <si>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</si>
  <si>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</si>
  <si>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</si>
  <si>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</si>
  <si>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</si>
  <si>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</si>
  <si>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</si>
  <si>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</si>
  <si>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</si>
  <si>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</si>
  <si>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</si>
  <si>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</si>
  <si>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</si>
  <si>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</si>
  <si>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</si>
  <si>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</si>
  <si>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</si>
  <si>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</si>
  <si>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</si>
  <si>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</si>
  <si>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</si>
  <si>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</si>
  <si>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</si>
  <si>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</si>
  <si>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</si>
  <si>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</si>
  <si>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</si>
  <si>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</si>
  <si>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</si>
  <si>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</si>
  <si>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</si>
  <si>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</si>
  <si>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</si>
  <si>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</si>
  <si>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</si>
  <si>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</si>
  <si>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</si>
  <si>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</si>
  <si>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</si>
  <si>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</si>
  <si>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</si>
  <si>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</si>
  <si>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</si>
  <si>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</si>
  <si>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</si>
  <si>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</si>
  <si>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</si>
  <si>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</si>
  <si>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</si>
  <si>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</si>
  <si>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</si>
  <si>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</si>
  <si>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</si>
  <si>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</si>
  <si>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</si>
  <si>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</si>
  <si>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</si>
  <si>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</si>
  <si>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</si>
  <si>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</si>
  <si>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neorganskih i organskih polutanata</t>
  </si>
  <si>
    <t>Hemija/usmjerenje: Hemija okoline i kontrola kvaliteta</t>
  </si>
  <si>
    <t>Hemija/usmjerenje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</si>
</sst>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9" sqref="H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83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6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7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8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9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10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11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12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13</v>
      </c>
      <c r="B14" s="28"/>
      <c r="C14" s="28"/>
      <c r="D14" s="28"/>
      <c r="E14" s="28"/>
      <c r="F14" s="28"/>
      <c r="G14" s="28"/>
      <c r="H14" s="24">
        <v>80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15</v>
      </c>
      <c r="B16" s="28"/>
      <c r="C16" s="28"/>
      <c r="D16" s="28"/>
      <c r="E16" s="28"/>
      <c r="F16" s="28"/>
      <c r="G16" s="28"/>
      <c r="H16" s="24">
        <v>1000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16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17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18</v>
      </c>
      <c r="B19" s="28"/>
      <c r="C19" s="28"/>
      <c r="D19" s="28"/>
      <c r="E19" s="28"/>
      <c r="F19" s="28"/>
      <c r="G19" s="28"/>
      <c r="H19" s="24">
        <v>1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19</v>
      </c>
      <c r="B20" s="28"/>
      <c r="C20" s="28"/>
      <c r="D20" s="28"/>
      <c r="E20" s="28"/>
      <c r="F20" s="28"/>
      <c r="G20" s="28"/>
      <c r="H20" s="24">
        <v>20</v>
      </c>
      <c r="I20" s="31" t="s">
        <v>20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21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22</v>
      </c>
      <c r="B22" s="28"/>
      <c r="C22" s="28"/>
      <c r="D22" s="28"/>
      <c r="E22" s="28"/>
      <c r="F22" s="28"/>
      <c r="G22" s="28"/>
      <c r="H22" s="24">
        <v>1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23</v>
      </c>
      <c r="B23" s="28"/>
      <c r="C23" s="28"/>
      <c r="D23" s="28"/>
      <c r="E23" s="28"/>
      <c r="F23" s="28"/>
      <c r="G23" s="28"/>
      <c r="H23" s="24">
        <v>1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24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25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26</v>
      </c>
      <c r="B26" s="28"/>
      <c r="C26" s="28"/>
      <c r="D26" s="28"/>
      <c r="E26" s="28"/>
      <c r="F26" s="28"/>
      <c r="G26" s="28"/>
      <c r="H26" s="24">
        <v>2</v>
      </c>
      <c r="I26" s="31" t="s">
        <v>27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28</v>
      </c>
      <c r="B27" s="28"/>
      <c r="C27" s="28"/>
      <c r="D27" s="28"/>
      <c r="E27" s="28"/>
      <c r="F27" s="28"/>
      <c r="G27" s="28"/>
      <c r="H27" s="24">
        <v>1</v>
      </c>
      <c r="I27" s="37" t="s">
        <v>29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30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87" zoomScaleNormal="87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54</v>
      </c>
      <c r="B6" s="44"/>
      <c r="C6" s="44"/>
      <c r="D6" s="44"/>
      <c r="E6" s="44"/>
      <c r="F6" s="44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43" t="s">
        <v>58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0.37896479979618697</v>
      </c>
    </row>
    <row r="8" spans="1:11">
      <c r="A8" s="43" t="s">
        <v>59</v>
      </c>
      <c r="B8" s="43"/>
      <c r="C8" s="43"/>
      <c r="D8" s="43"/>
      <c r="E8" s="43"/>
      <c r="F8" s="43"/>
      <c r="G8" s="9">
        <f>(Aktivnosti!H12/Norme!H7)+(Aktivnosti!H13/Norme!H8)+(Aktivnosti!H14/Norme!H12)</f>
        <v>31.823529411764707</v>
      </c>
      <c r="H8" s="6"/>
      <c r="I8" s="9"/>
      <c r="J8" s="6"/>
      <c r="K8" s="13">
        <f t="shared" ref="K8:K22" si="0">G8/$G$23</f>
        <v>0.21439995470822185</v>
      </c>
    </row>
    <row r="9" spans="1:11">
      <c r="A9" s="43" t="s">
        <v>60</v>
      </c>
      <c r="B9" s="43"/>
      <c r="C9" s="43"/>
      <c r="D9" s="43"/>
      <c r="E9" s="43"/>
      <c r="F9" s="43"/>
      <c r="G9" s="9">
        <f>(Aktivnosti!H12/Norme!H10)+(Aktivnosti!H13/Norme!H11)+(Aktivnosti!H14/Norme!H13)</f>
        <v>45.357142857142861</v>
      </c>
      <c r="H9" s="6"/>
      <c r="I9" s="9"/>
      <c r="J9" s="6"/>
      <c r="K9" s="13">
        <f t="shared" si="0"/>
        <v>0.30557796554994127</v>
      </c>
    </row>
    <row r="10" spans="1:11">
      <c r="A10" s="45" t="s">
        <v>61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62</v>
      </c>
      <c r="B11" s="43"/>
      <c r="C11" s="43"/>
      <c r="D11" s="43"/>
      <c r="E11" s="43"/>
      <c r="F11" s="43"/>
      <c r="G11" s="9">
        <f>Aktivnosti!H16/Norme!H14</f>
        <v>6.666666666666667</v>
      </c>
      <c r="H11" s="6"/>
      <c r="I11" s="9"/>
      <c r="J11" s="6"/>
      <c r="K11" s="13">
        <f t="shared" si="0"/>
        <v>4.4914346642511045E-2</v>
      </c>
    </row>
    <row r="12" spans="1:11">
      <c r="A12" s="43" t="s">
        <v>63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64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6.7371519963766568E-3</v>
      </c>
    </row>
    <row r="14" spans="1:11">
      <c r="A14" s="43" t="s">
        <v>65</v>
      </c>
      <c r="B14" s="43"/>
      <c r="C14" s="43"/>
      <c r="D14" s="43"/>
      <c r="E14" s="43"/>
      <c r="F14" s="43"/>
      <c r="G14" s="9">
        <f>Aktivnosti!H19/Norme!H17</f>
        <v>1</v>
      </c>
      <c r="H14" s="6"/>
      <c r="I14" s="9"/>
      <c r="J14" s="6"/>
      <c r="K14" s="13">
        <f t="shared" si="0"/>
        <v>6.7371519963766568E-3</v>
      </c>
    </row>
    <row r="15" spans="1:11">
      <c r="A15" s="43" t="s">
        <v>66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8.982869328502209E-3</v>
      </c>
    </row>
    <row r="16" spans="1:11">
      <c r="A16" s="43" t="s">
        <v>67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68</v>
      </c>
      <c r="B17" s="43"/>
      <c r="C17" s="43"/>
      <c r="D17" s="43"/>
      <c r="E17" s="43"/>
      <c r="F17" s="43"/>
      <c r="G17" s="9">
        <f>Aktivnosti!H22/Norme!H20</f>
        <v>1</v>
      </c>
      <c r="H17" s="6"/>
      <c r="I17" s="9"/>
      <c r="J17" s="6"/>
      <c r="K17" s="13">
        <f t="shared" si="0"/>
        <v>6.7371519963766568E-3</v>
      </c>
    </row>
    <row r="18" spans="1:11">
      <c r="A18" s="43" t="s">
        <v>69</v>
      </c>
      <c r="B18" s="43"/>
      <c r="C18" s="43"/>
      <c r="D18" s="43"/>
      <c r="E18" s="43"/>
      <c r="F18" s="43"/>
      <c r="G18" s="9">
        <f>Aktivnosti!H23/Norme!H21</f>
        <v>1</v>
      </c>
      <c r="H18" s="6"/>
      <c r="I18" s="9"/>
      <c r="J18" s="6"/>
      <c r="K18" s="13">
        <f t="shared" si="0"/>
        <v>6.7371519963766568E-3</v>
      </c>
    </row>
    <row r="19" spans="1:11">
      <c r="A19" s="43" t="s">
        <v>70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71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72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1.3474303992753314E-2</v>
      </c>
    </row>
    <row r="22" spans="1:11">
      <c r="A22" s="43" t="s">
        <v>73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6.7371519963766568E-3</v>
      </c>
    </row>
    <row r="23" spans="1:11">
      <c r="A23" s="48" t="s">
        <v>74</v>
      </c>
      <c r="B23" s="48"/>
      <c r="C23" s="48"/>
      <c r="D23" s="48"/>
      <c r="E23" s="48"/>
      <c r="F23" s="48"/>
      <c r="G23" s="10">
        <f>SUM(G7:G22)</f>
        <v>148.43067226890759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75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76</v>
      </c>
      <c r="B25" s="46"/>
      <c r="C25" s="46"/>
      <c r="D25" s="46"/>
      <c r="E25" s="46"/>
      <c r="F25" s="46"/>
      <c r="G25" s="11" t="s">
        <v>55</v>
      </c>
      <c r="H25" s="12">
        <f>G23/30</f>
        <v>4.9476890756302527</v>
      </c>
      <c r="I25" s="11" t="s">
        <v>56</v>
      </c>
      <c r="J25" s="12">
        <f>G23/25</f>
        <v>5.9372268907563033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7" sqref="B1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84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56.25</v>
      </c>
    </row>
    <row r="8" spans="1:2">
      <c r="A8" s="3" t="s">
        <v>80</v>
      </c>
      <c r="B8" s="4">
        <f>IF(Proračun!G24="OK",SUM(Proračun!G8:G22),"")</f>
        <v>92.180672268907571</v>
      </c>
    </row>
    <row r="9" spans="1:2">
      <c r="A9" s="3" t="s">
        <v>81</v>
      </c>
      <c r="B9" s="4">
        <f>IF(Proračun!G24="OK",B7+B8,"")</f>
        <v>148.43067226890759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AMG_Computers</cp:lastModifiedBy>
  <dcterms:created xsi:type="dcterms:W3CDTF">2006-09-16T00:00:00Z</dcterms:created>
  <dcterms:modified xsi:type="dcterms:W3CDTF">2026-04-29T08:46:37Z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